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Schedule Drafts/Electronic/"/>
    </mc:Choice>
  </mc:AlternateContent>
  <xr:revisionPtr revIDLastSave="0" documentId="14_{BA62829C-8EF0-41A4-920F-2BE9C13662E6}" xr6:coauthVersionLast="47" xr6:coauthVersionMax="47" xr10:uidLastSave="{00000000-0000-0000-0000-000000000000}"/>
  <bookViews>
    <workbookView xWindow="780" yWindow="780" windowWidth="27390" windowHeight="14460" xr2:uid="{00000000-000D-0000-FFFF-FFFF00000000}"/>
  </bookViews>
  <sheets>
    <sheet name="V-K-2A" sheetId="1" r:id="rId1"/>
  </sheets>
  <definedNames>
    <definedName name="_xlnm.Print_Area" localSheetId="0">'V-K-2A'!$A$2:$K$16</definedName>
    <definedName name="_xlnm.Print_Titles" localSheetId="0">'V-K-2A'!$2:$6</definedName>
  </definedNames>
  <calcPr calcId="191029" iterate="1" iterateCount="100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  <c r="K8" i="1"/>
  <c r="G12" i="1"/>
  <c r="I12" i="1"/>
  <c r="K12" i="1" l="1"/>
</calcChain>
</file>

<file path=xl/sharedStrings.xml><?xml version="1.0" encoding="utf-8"?>
<sst xmlns="http://schemas.openxmlformats.org/spreadsheetml/2006/main" count="15" uniqueCount="15">
  <si>
    <t>Line</t>
  </si>
  <si>
    <t>DESCRIPTION</t>
  </si>
  <si>
    <t>SCHEDULE NO.</t>
  </si>
  <si>
    <t>TEST YEAR PER BOOKS</t>
  </si>
  <si>
    <t>PRO-FORMA ADJUSTMENTS</t>
  </si>
  <si>
    <t>ADJUSTED BASIS</t>
  </si>
  <si>
    <t>AEP SERVICE CORPORATION, INC.</t>
  </si>
  <si>
    <t>OTHER AEP AFFILIATES</t>
  </si>
  <si>
    <t>TOTAL AFFILIATE</t>
  </si>
  <si>
    <t>V-K-2B</t>
  </si>
  <si>
    <t>V-K-2C</t>
  </si>
  <si>
    <t>PUBLIC UTILITY COMMISSION OF TEXAS</t>
  </si>
  <si>
    <t>AEP TEXAS INC</t>
  </si>
  <si>
    <t>V-K-2A:  Summary of Affiliate Transactions</t>
  </si>
  <si>
    <t>Test Year Ended September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</si>
</sst>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5" x14ac:knownFonts="1">
    <font>
      <sz val="10"/>
      <name val="Arial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1" fillId="0" borderId="0" applyNumberFormat="0" applyFont="0" applyFill="0" applyBorder="0" applyAlignment="0" applyProtection="0">
      <alignment horizontal="left"/>
    </xf>
    <xf numFmtId="15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2" fillId="0" borderId="1">
      <alignment horizontal="center"/>
    </xf>
    <xf numFmtId="3" fontId="1" fillId="0" borderId="0" applyFont="0" applyFill="0" applyBorder="0" applyAlignment="0" applyProtection="0"/>
    <xf numFmtId="0" fontId="1" fillId="2" borderId="0" applyNumberFormat="0" applyFont="0" applyBorder="0" applyAlignment="0" applyProtection="0"/>
  </cellStyleXfs>
  <cellXfs count="16">
    <xf numFmtId="0" fontId="0" fillId="0" borderId="0" xfId="0"/>
    <xf numFmtId="0" fontId="3" fillId="0" borderId="0" xfId="0" applyFont="1"/>
    <xf numFmtId="6" fontId="3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6" fontId="3" fillId="0" borderId="1" xfId="0" applyNumberFormat="1" applyFont="1" applyBorder="1" applyAlignment="1">
      <alignment horizontal="center" wrapText="1"/>
    </xf>
    <xf numFmtId="6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6" fontId="0" fillId="0" borderId="0" xfId="0" applyNumberFormat="1"/>
    <xf numFmtId="0" fontId="4" fillId="0" borderId="0" xfId="0" applyFont="1"/>
    <xf numFmtId="5" fontId="0" fillId="0" borderId="0" xfId="0" applyNumberFormat="1"/>
    <xf numFmtId="6" fontId="0" fillId="0" borderId="2" xfId="0" applyNumberFormat="1" applyBorder="1"/>
    <xf numFmtId="5" fontId="0" fillId="0" borderId="2" xfId="0" applyNumberFormat="1" applyBorder="1"/>
    <xf numFmtId="0" fontId="4" fillId="0" borderId="0" xfId="0" applyFont="1" applyAlignment="1">
      <alignment horizontal="center"/>
    </xf>
    <xf numFmtId="0" fontId="2" fillId="0" borderId="0" xfId="0" applyFont="1"/>
  </cellXfs>
  <cellStyles count="7">
    <cellStyle name="Normal" xfId="0" builtinId="0"/>
    <cellStyle name="PSChar" xfId="1" xr:uid="{00000000-0005-0000-0000-000001000000}"/>
    <cellStyle name="PSDate" xfId="2" xr:uid="{00000000-0005-0000-0000-000002000000}"/>
    <cellStyle name="PSDec" xfId="3" xr:uid="{00000000-0005-0000-0000-000003000000}"/>
    <cellStyle name="PSHeading" xfId="4" xr:uid="{00000000-0005-0000-0000-000004000000}"/>
    <cellStyle name="PSInt" xfId="5" xr:uid="{00000000-0005-0000-0000-000005000000}"/>
    <cellStyle name="PSSpacer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"/>
  <sheetViews>
    <sheetView tabSelected="1" zoomScaleNormal="100" workbookViewId="0">
      <selection activeCell="G10" sqref="G10"/>
    </sheetView>
  </sheetViews>
  <sheetFormatPr defaultRowHeight="12.75" x14ac:dyDescent="0.2"/>
  <cols>
    <col min="1" max="1" width="5.140625" customWidth="1"/>
    <col min="2" max="2" width="1.7109375" customWidth="1"/>
    <col min="3" max="3" width="33" bestFit="1" customWidth="1"/>
    <col min="4" max="4" width="1.7109375" customWidth="1"/>
    <col min="5" max="5" width="10.85546875" bestFit="1" customWidth="1"/>
    <col min="6" max="6" width="1.7109375" customWidth="1"/>
    <col min="7" max="7" width="12.85546875" bestFit="1" customWidth="1"/>
    <col min="8" max="8" width="1.7109375" customWidth="1"/>
    <col min="9" max="9" width="15" bestFit="1" customWidth="1"/>
    <col min="10" max="10" width="1.7109375" customWidth="1"/>
    <col min="11" max="11" width="12.7109375" customWidth="1"/>
    <col min="12" max="18" width="23.85546875" bestFit="1" customWidth="1"/>
    <col min="19" max="19" width="12.5703125" bestFit="1" customWidth="1"/>
  </cols>
  <sheetData>
    <row r="1" spans="1:12" x14ac:dyDescent="0.2">
      <c r="A1" s="15" t="s">
        <v>11</v>
      </c>
    </row>
    <row r="2" spans="1:12" s="1" customFormat="1" x14ac:dyDescent="0.2">
      <c r="A2" s="15" t="s">
        <v>12</v>
      </c>
      <c r="G2" s="2"/>
      <c r="H2" s="2"/>
      <c r="I2" s="2"/>
      <c r="J2" s="2"/>
      <c r="K2" s="2"/>
    </row>
    <row r="3" spans="1:12" s="1" customFormat="1" x14ac:dyDescent="0.2">
      <c r="A3" s="1" t="s">
        <v>13</v>
      </c>
      <c r="G3" s="2"/>
      <c r="H3" s="2"/>
      <c r="I3" s="2"/>
      <c r="J3" s="2"/>
      <c r="K3" s="2"/>
    </row>
    <row r="4" spans="1:12" s="1" customFormat="1" x14ac:dyDescent="0.2">
      <c r="A4" s="15" t="s">
        <v>14</v>
      </c>
      <c r="G4" s="2"/>
      <c r="H4" s="2"/>
      <c r="I4" s="2"/>
      <c r="J4" s="2"/>
      <c r="K4" s="2"/>
    </row>
    <row r="5" spans="1:12" s="1" customFormat="1" x14ac:dyDescent="0.2">
      <c r="G5" s="2"/>
      <c r="H5" s="2"/>
      <c r="I5" s="2"/>
      <c r="J5" s="2"/>
      <c r="K5" s="2"/>
    </row>
    <row r="6" spans="1:12" s="7" customFormat="1" ht="26.25" thickBot="1" x14ac:dyDescent="0.25">
      <c r="A6" s="3" t="s">
        <v>0</v>
      </c>
      <c r="B6" s="4"/>
      <c r="C6" s="3" t="s">
        <v>1</v>
      </c>
      <c r="D6" s="4"/>
      <c r="E6" s="3" t="s">
        <v>2</v>
      </c>
      <c r="F6" s="4"/>
      <c r="G6" s="5" t="s">
        <v>3</v>
      </c>
      <c r="H6" s="6"/>
      <c r="I6" s="5" t="s">
        <v>4</v>
      </c>
      <c r="J6" s="6"/>
      <c r="K6" s="5" t="s">
        <v>5</v>
      </c>
    </row>
    <row r="7" spans="1:12" x14ac:dyDescent="0.2">
      <c r="A7" s="8"/>
      <c r="G7" s="9"/>
      <c r="H7" s="9"/>
      <c r="I7" s="9"/>
      <c r="J7" s="9"/>
      <c r="K7" s="9"/>
    </row>
    <row r="8" spans="1:12" x14ac:dyDescent="0.2">
      <c r="A8" s="8">
        <v>1</v>
      </c>
      <c r="C8" s="10" t="s">
        <v>6</v>
      </c>
      <c r="E8" s="14" t="s">
        <v>9</v>
      </c>
      <c r="G8" s="9">
        <v>88335568.769999295</v>
      </c>
      <c r="H8" s="9"/>
      <c r="I8" s="11">
        <v>3899289.6299999668</v>
      </c>
      <c r="J8" s="9"/>
      <c r="K8" s="9">
        <f>SUM(G8:I8)</f>
        <v>92234858.399999261</v>
      </c>
      <c r="L8" s="9"/>
    </row>
    <row r="9" spans="1:12" x14ac:dyDescent="0.2">
      <c r="A9" s="8"/>
      <c r="I9" s="11"/>
    </row>
    <row r="10" spans="1:12" x14ac:dyDescent="0.2">
      <c r="A10" s="8">
        <v>2</v>
      </c>
      <c r="C10" s="10" t="s">
        <v>7</v>
      </c>
      <c r="E10" s="14" t="s">
        <v>10</v>
      </c>
      <c r="G10" s="9">
        <v>1667910.6389999997</v>
      </c>
      <c r="H10" s="9"/>
      <c r="I10" s="11">
        <v>-53410.950000000004</v>
      </c>
      <c r="J10" s="9"/>
      <c r="K10" s="9">
        <f>SUM(G10:I10)</f>
        <v>1614499.6889999998</v>
      </c>
      <c r="L10" s="9"/>
    </row>
    <row r="11" spans="1:12" x14ac:dyDescent="0.2">
      <c r="A11" s="8"/>
      <c r="C11" s="10"/>
      <c r="I11" s="11"/>
    </row>
    <row r="12" spans="1:12" ht="13.5" thickBot="1" x14ac:dyDescent="0.25">
      <c r="A12" s="8">
        <v>3</v>
      </c>
      <c r="C12" s="10" t="s">
        <v>8</v>
      </c>
      <c r="G12" s="12">
        <f>SUM(G8:G11)</f>
        <v>90003479.408999294</v>
      </c>
      <c r="I12" s="13">
        <f>SUM(I8:I11)</f>
        <v>3845878.6799999666</v>
      </c>
      <c r="K12" s="12">
        <f>SUM(K8:K11)</f>
        <v>93849358.088999256</v>
      </c>
    </row>
    <row r="13" spans="1:12" ht="13.5" thickTop="1" x14ac:dyDescent="0.2">
      <c r="A13" s="8"/>
    </row>
    <row r="14" spans="1:12" x14ac:dyDescent="0.2">
      <c r="A14" s="8"/>
    </row>
    <row r="15" spans="1:12" x14ac:dyDescent="0.2">
      <c r="A15" s="8"/>
    </row>
    <row r="16" spans="1:12" x14ac:dyDescent="0.2">
      <c r="A16" s="8"/>
    </row>
    <row r="17" spans="1:1" x14ac:dyDescent="0.2">
      <c r="A17" s="8"/>
    </row>
    <row r="18" spans="1:1" x14ac:dyDescent="0.2">
      <c r="A18" s="8"/>
    </row>
  </sheetData>
  <phoneticPr fontId="0" type="noConversion"/>
  <printOptions horizontalCentered="1"/>
  <pageMargins left="1" right="0.75" top="1" bottom="1" header="0.5" footer="0.5"/>
  <pageSetup scale="89" orientation="portrait" horizontalDpi="1200" verticalDpi="1200" r:id="rId1"/>
  <headerFooter alignWithMargins="0">
    <oddHeader>&amp;RDocket No. 56165
Schedule V-K-2A
Page &amp;P of &amp;N</oddHeader>
    <oddFooter>&amp;LSponsored By:  Brian J. Frantz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mM1ZjhlYjEyLTViMjctNDM5ZC1hYWE2LTM0MDJhZjYyNmZhMyIgdmFsdWU9IiIgeG1sbnM9Imh0dHA6Ly93d3cuYm9sZG9uamFtZXMuY29tLzIwMDgvMDEvc2llL2ludGVybmFsL2xhYmVsIiAvPjwvc2lzbD48VXNlck5hbWU+Q09SUFxzMTg2MzY5PC9Vc2VyTmFtZT48RGF0ZVRpbWU+MS8xLzIwMjQgNTowOTozNyBQTTwvRGF0ZVRpbWU+PExhYmVsU3RyaW5nPkFFUCBQdWJsaWM8L0xhYmVsU3RyaW5nPjwvaXRlbT48L2xhYmVsSGlzdG9yeT4=</Value>
</WrappedLabelHistory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c5f8eb12-5b27-439d-aaa6-3402af626fa3" value=""/>
</sisl>
</file>

<file path=customXml/itemProps1.xml><?xml version="1.0" encoding="utf-8"?>
<ds:datastoreItem xmlns:ds="http://schemas.openxmlformats.org/officeDocument/2006/customXml" ds:itemID="{1233B240-4459-48A3-9118-96C50B9BF8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040523-5304-4b09-b6d4-64a124c994e2"/>
    <ds:schemaRef ds:uri="5b640fb8-5a34-41c1-9307-1b790ff29a8b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D36971-A465-4107-8309-8569F7F66501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E4A22D81-CD55-4B39-9E84-7C279389748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b640fb8-5a34-41c1-9307-1b790ff29a8b"/>
    <ds:schemaRef ds:uri="51831b8d-857f-44dd-949b-652450d1a5df"/>
    <ds:schemaRef ds:uri="a1040523-5304-4b09-b6d4-64a124c994e2"/>
  </ds:schemaRefs>
</ds:datastoreItem>
</file>

<file path=customXml/itemProps4.xml><?xml version="1.0" encoding="utf-8"?>
<ds:datastoreItem xmlns:ds="http://schemas.openxmlformats.org/officeDocument/2006/customXml" ds:itemID="{1A314FF1-A8E2-48ED-8A14-9CD78AAA17A4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294C0152-E715-4D29-837E-FA4DD053A1C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V-K-2A</vt:lpstr>
      <vt:lpstr>'V-K-2A'!Print_Area</vt:lpstr>
      <vt:lpstr>'V-K-2A'!Print_Titles</vt:lpstr>
    </vt:vector>
  </TitlesOfParts>
  <Company>AEP-SS-IT-WE-7/1/6-(8-835-3050)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Fraley</dc:creator>
  <cp:keywords>AEP Public</cp:keywords>
  <cp:lastModifiedBy>s254353</cp:lastModifiedBy>
  <cp:lastPrinted>2024-02-19T20:54:56Z</cp:lastPrinted>
  <dcterms:created xsi:type="dcterms:W3CDTF">2009-07-22T19:05:26Z</dcterms:created>
  <dcterms:modified xsi:type="dcterms:W3CDTF">2024-02-19T20:58:58Z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ebcd638b-f743-4962-9973-f446913bf2bb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uid="c5f8eb12-5b27-439d-aaa6-3402af626fa3" value="" /&gt;&lt;/sisl&gt;</vt:lpwstr>
  </property>
  <property fmtid="{D5CDD505-2E9C-101B-9397-08002B2CF9AE}" pid="7" name="MSIP_Label_5c34e43d-0b77-4b2c-b224-1b46981ccfdb_SiteId">
    <vt:lpwstr>15f3c881-6b03-4ff6-8559-77bf5177818f</vt:lpwstr>
  </property>
  <property fmtid="{D5CDD505-2E9C-101B-9397-08002B2CF9AE}" pid="8" name="MSIP_Label_5c34e43d-0b77-4b2c-b224-1b46981ccfdb_Name">
    <vt:lpwstr>AEP Public</vt:lpwstr>
  </property>
  <property fmtid="{D5CDD505-2E9C-101B-9397-08002B2CF9AE}" pid="9" name="MSIP_Label_5c34e43d-0b77-4b2c-b224-1b46981ccfdb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{C4D36971-A465-4107-8309-8569F7F66501}</vt:lpwstr>
  </property>
  <property fmtid="{D5CDD505-2E9C-101B-9397-08002B2CF9AE}" pid="12" name="ContentTypeId">
    <vt:lpwstr>0x01010001136CE24ED5F449BD16740FFC7FAF6F</vt:lpwstr>
  </property>
  <property fmtid="{D5CDD505-2E9C-101B-9397-08002B2CF9AE}" pid="13" name="MediaServiceImageTags">
    <vt:lpwstr/>
  </property>
</Properties>
</file>